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"/>
    </mc:Choice>
  </mc:AlternateContent>
  <xr:revisionPtr revIDLastSave="0" documentId="8_{AA625E32-54A3-4FF2-954C-CA402EAC1889}" xr6:coauthVersionLast="46" xr6:coauthVersionMax="46" xr10:uidLastSave="{00000000-0000-0000-0000-000000000000}"/>
  <bookViews>
    <workbookView xWindow="15930" yWindow="2385" windowWidth="28800" windowHeight="15600" activeTab="1" xr2:uid="{3A2965FA-55B0-45BF-81A6-AE6C31E15F4E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8" i="2"/>
  <c r="D17" i="2"/>
  <c r="D16" i="2"/>
  <c r="D15" i="2"/>
  <c r="D14" i="2"/>
  <c r="D12" i="2"/>
  <c r="L43" i="1"/>
  <c r="J35" i="1"/>
  <c r="I35" i="1"/>
  <c r="H35" i="1"/>
  <c r="G35" i="1"/>
  <c r="J30" i="1"/>
  <c r="I30" i="1"/>
  <c r="H30" i="1"/>
  <c r="G30" i="1"/>
  <c r="F30" i="1"/>
  <c r="E30" i="1"/>
  <c r="J25" i="1"/>
  <c r="I25" i="1"/>
  <c r="H25" i="1"/>
  <c r="G25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H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H15" i="1"/>
  <c r="F15" i="1"/>
  <c r="E15" i="1"/>
</calcChain>
</file>

<file path=xl/sharedStrings.xml><?xml version="1.0" encoding="utf-8"?>
<sst xmlns="http://schemas.openxmlformats.org/spreadsheetml/2006/main" count="113" uniqueCount="73">
  <si>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</si>
  <si>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</si>
  <si>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</si>
  <si>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</si>
  <si>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</si>
  <si>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</si>
  <si>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</si>
  <si>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</si>
  <si>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</si>
  <si>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</si>
  <si>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</si>
  <si>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</si>
  <si>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</si>
  <si>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</si>
  <si>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</si>
  <si>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</si>
  <si>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</si>
  <si>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</si>
  <si>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</si>
  <si>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</si>
  <si>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</si>
  <si>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</si>
  <si>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</si>
  <si>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</si>
  <si>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</si>
  <si>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</si>
  <si>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</si>
  <si>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</si>
  <si>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</si>
  <si>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</si>
  <si>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Изготовление и приобретение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пешеходов;</t>
  </si>
  <si>
    <t>Обустройства пешеходных переходов, ед</t>
  </si>
  <si>
    <t>Капитальный ремонт и (или) ремонт пешеходных дорожек, км</t>
  </si>
  <si>
    <t>Экономист отдела строительства, архитектуры и ЖКХ</t>
  </si>
  <si>
    <t xml:space="preserve"> </t>
  </si>
  <si>
    <t>Форма №2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</si>
  <si>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</si>
  <si>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</si>
  <si>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</si>
  <si>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</si>
  <si>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</si>
  <si>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</si>
  <si>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</si>
  <si>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</si>
  <si>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</si>
  <si>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Количество дорожно-транспортных происшествий с пострадавшими и погибшими, (ед.)</t>
  </si>
  <si>
    <t>Показатель Задач МП</t>
  </si>
  <si>
    <t>Количество дорожно - транспортных происшествий, ед.</t>
  </si>
  <si>
    <t>Количество детей вовлеченных в реализацию мероприятий подпрограммы, (чел.)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</si>
  <si>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</si>
  <si>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</si>
  <si>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 xml:space="preserve"> Количество дорожно - транспортных происшествий с детьми и подростками, чел.</t>
  </si>
  <si>
    <t>Показатели результатов  
программных мероприятий</t>
  </si>
  <si>
    <t>Количество  проведенных пропагандистских компаний, направленных на формирование у участников дорожного движения стереотипов законопослушного поведения и понимания неотвратимости наказания, в  организациях, учреждениях на территории района расположенных на территории Первомайского района, (ед.)</t>
  </si>
  <si>
    <t>Количество  профилактических мероприятий в сфере безопасности дорожного движения,  (ед.)</t>
  </si>
  <si>
    <t>Освещение в газете «Заветы Ильича» состояния аварийности на территории Первомайского района, с отражением информации о наиболее опасных участках автомобильных дорог, где необходимо участникам дорожного движения быть внимательными,  (ед.)</t>
  </si>
  <si>
    <t>Количество проведенных комиссий по обеспечению безопасности дорожного движения, (ед.)</t>
  </si>
  <si>
    <t>Количество проведенных во время учебного процесса  родительских собраний по тематике  детского дорожно-транспортного травматизма, (ед.)</t>
  </si>
  <si>
    <t>Количество обновленной информации на сайтах образовательных организаций раздела «Безопасность дорожного движения», паспорта дорожной безопасности, схемы безопасных маршрутов движения детей «дом-школа-дом», (ед.)</t>
  </si>
  <si>
    <t>Количество   проведенных занятий и пешеходных экскурсий с детьми на улично-дорожной сети вблизи образовательных организаций. Акцентирование внимания на участки улиц и дорог, представляющих для них повышенную опасность, (ед.)</t>
  </si>
  <si>
    <t>Количество  проведенных районных конкурсов «Безопасное колесо», в целях предупреждения детского дорожно-транспортного травматизма, (ед.)</t>
  </si>
  <si>
    <t>Количество   созданных в сельских поселениях народных дружин и иных общественных объединений для их участия в правоохранительной деятельности в сфере обеспечения безопасности дорожного движения, (ед.)</t>
  </si>
  <si>
    <t>Количество   проведеных  обследований состояния улично-дорожной сети возле образовательных организаций,  (ед.)</t>
  </si>
  <si>
    <t>Количество проведенных «минуты безопасности», в ходе которой напоминать детям о необходимости соблюдения Правил дорожного движения, а также обращать внимание на особенности поведения при различных погодных условиях и состоянии улично-дорожной сети,  (ед.)</t>
  </si>
  <si>
    <t>Количество  обновленных кабинетов и уголков по безопасности дорожного движения в образовательных организациях необходимой наглядной информацией, тематической литературой и учебными пособиями,   (ед.)</t>
  </si>
  <si>
    <t>Количество  изготовленных и приобретенных методических материалов, памяток,  листовок, буклетов, баннеров, и иных материалов  направленных на снижение количества дорожно-транспортных происшествий с участием пешеходов, (ед.)</t>
  </si>
  <si>
    <t>Внесены изменения в МП без денежных  средств</t>
  </si>
  <si>
    <t>Количество  проведенных профилактических мероприятий, акций и рейдов, направленных на повышение культуры поведения участников дорожного движения, обеспечение безопасности детей на дорогах, (ед.)</t>
  </si>
  <si>
    <t>Количество   отрядов юных инспекторов движения в образовательных организациях, посредством вовлечения детей и разъяснения родителям (законным представителям) важности работы по пропаганде безопасности дорожного движения и предупреждения детского дорожно-транспортного травматизма, (ед.)</t>
  </si>
  <si>
    <t>Количество проведенных  инструктажей с руководителями, водителями автобусов, контролерами образовательных организаций о безопасности перевозки детей пассажирским транспортом, (ед.)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</si>
  <si>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</si>
  <si>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"Формирование законопослушного поведения участников дорожного движения на территории Первомайского района на 2023-2025 гг."</t>
  </si>
  <si>
    <t>Формирование законопослушного поведения участников дорожного движения на территории Первомайского района на 2023-2025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</si>
</sst>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40;&#1088;&#1093;&#1080;&#1090;&#1077;&#1082;&#1090;&#1091;&#1088;&#1072;/&#1052;&#1055;%20&#1060;&#1086;&#1088;&#1084;&#1080;&#1088;&#1086;&#1074;&#1072;&#1085;&#1080;&#1077;%20&#1079;&#1072;&#1082;&#1086;&#1085;&#1086;&#1087;&#1086;&#1089;&#1083;&#1091;&#1096;&#1085;&#1086;&#1075;&#1086;%20&#1087;&#1086;&#1074;&#1077;&#1076;&#1077;&#1085;&#1080;&#1103;%20&#1091;&#1095;&#1072;&#1089;&#1090;&#1085;&#1080;&#1082;&#1086;&#1074;%20&#1076;.&#1076;&#1074;&#1080;&#1078;&#1077;&#1085;&#1080;&#1103;%20(2022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7">
          <cell r="M17" t="str">
            <v>А.Е. Ульянова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940C-5E15-4B8C-AA31-F975B7148F6B}">
  <sheetPr>
    <tabColor rgb="FFFF0000"/>
  </sheetPr>
  <dimension ref="A1:N46"/>
  <sheetViews>
    <sheetView view="pageLayout" topLeftCell="A19" zoomScaleNormal="100" workbookViewId="0">
      <selection activeCell="H23" sqref="H23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42" t="s">
        <v>0</v>
      </c>
      <c r="L1" s="42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"/>
    </row>
    <row r="4" spans="1:14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"/>
    </row>
    <row r="5" spans="1:14" x14ac:dyDescent="0.25">
      <c r="A5" s="44" t="s">
        <v>70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"/>
    </row>
    <row r="6" spans="1:14" ht="15" customHeight="1" x14ac:dyDescent="0.25">
      <c r="A6" s="45" t="s">
        <v>71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"/>
      <c r="N6" s="4"/>
    </row>
    <row r="7" spans="1:14" ht="8.25" customHeight="1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3"/>
    </row>
    <row r="8" spans="1:14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3"/>
    </row>
    <row r="9" spans="1:14" ht="8.25" customHeight="1" x14ac:dyDescent="0.25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0" t="s">
        <v>7</v>
      </c>
      <c r="B11" s="51" t="s">
        <v>8</v>
      </c>
      <c r="C11" s="52"/>
      <c r="D11" s="53"/>
      <c r="E11" s="50" t="s">
        <v>9</v>
      </c>
      <c r="F11" s="50"/>
      <c r="G11" s="50"/>
      <c r="H11" s="50"/>
      <c r="I11" s="50"/>
      <c r="J11" s="50"/>
      <c r="K11" s="50" t="s">
        <v>10</v>
      </c>
      <c r="L11" s="50" t="s">
        <v>11</v>
      </c>
      <c r="M11" s="6"/>
    </row>
    <row r="12" spans="1:14" s="1" customFormat="1" ht="30" customHeight="1" x14ac:dyDescent="0.25">
      <c r="A12" s="50"/>
      <c r="B12" s="54"/>
      <c r="C12" s="55"/>
      <c r="D12" s="56"/>
      <c r="E12" s="7">
        <v>2023</v>
      </c>
      <c r="F12" s="8" t="s">
        <v>12</v>
      </c>
      <c r="G12" s="7">
        <v>2024</v>
      </c>
      <c r="H12" s="8" t="s">
        <v>12</v>
      </c>
      <c r="I12" s="7">
        <v>2025</v>
      </c>
      <c r="J12" s="8" t="s">
        <v>12</v>
      </c>
      <c r="K12" s="50"/>
      <c r="L12" s="50"/>
      <c r="M12" s="6"/>
    </row>
    <row r="13" spans="1:14" ht="48" x14ac:dyDescent="0.25">
      <c r="A13" s="50"/>
      <c r="B13" s="57"/>
      <c r="C13" s="58"/>
      <c r="D13" s="59"/>
      <c r="E13" s="9" t="s">
        <v>13</v>
      </c>
      <c r="F13" s="9" t="s">
        <v>14</v>
      </c>
      <c r="G13" s="9" t="s">
        <v>13</v>
      </c>
      <c r="H13" s="9" t="s">
        <v>14</v>
      </c>
      <c r="I13" s="9" t="s">
        <v>13</v>
      </c>
      <c r="J13" s="9" t="s">
        <v>14</v>
      </c>
      <c r="K13" s="50"/>
      <c r="L13" s="50"/>
      <c r="M13" s="3"/>
    </row>
    <row r="14" spans="1:14" x14ac:dyDescent="0.25">
      <c r="A14" s="10">
        <v>1</v>
      </c>
      <c r="B14" s="60">
        <v>2</v>
      </c>
      <c r="C14" s="61"/>
      <c r="D14" s="62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3" t="s">
        <v>15</v>
      </c>
      <c r="C15" s="64"/>
      <c r="D15" s="65"/>
      <c r="E15" s="83">
        <f>E16+E17+E18+E19+E20</f>
        <v>0</v>
      </c>
      <c r="F15" s="83">
        <f t="shared" ref="F15:J15" si="0">F16+F17+F18+F19+F20</f>
        <v>0</v>
      </c>
      <c r="G15" s="83">
        <v>0</v>
      </c>
      <c r="H15" s="83">
        <f t="shared" si="0"/>
        <v>0</v>
      </c>
      <c r="I15" s="83">
        <v>0</v>
      </c>
      <c r="J15" s="83">
        <f t="shared" si="0"/>
        <v>0</v>
      </c>
      <c r="K15" s="12"/>
      <c r="L15" s="12"/>
      <c r="M15" s="3"/>
    </row>
    <row r="16" spans="1:14" x14ac:dyDescent="0.25">
      <c r="A16" s="13" t="s">
        <v>16</v>
      </c>
      <c r="B16" s="46" t="s">
        <v>17</v>
      </c>
      <c r="C16" s="47"/>
      <c r="D16" s="48"/>
      <c r="E16" s="12">
        <f t="shared" ref="E16:J19" si="1">E26+E31</f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2">
        <f t="shared" si="1"/>
        <v>0</v>
      </c>
      <c r="J16" s="12">
        <f t="shared" si="1"/>
        <v>0</v>
      </c>
      <c r="K16" s="12"/>
      <c r="L16" s="12"/>
      <c r="M16" s="3"/>
    </row>
    <row r="17" spans="1:13" x14ac:dyDescent="0.25">
      <c r="A17" s="13" t="s">
        <v>18</v>
      </c>
      <c r="B17" s="46" t="s">
        <v>19</v>
      </c>
      <c r="C17" s="47"/>
      <c r="D17" s="48"/>
      <c r="E17" s="12">
        <f t="shared" si="1"/>
        <v>0</v>
      </c>
      <c r="F17" s="12">
        <f t="shared" si="1"/>
        <v>0</v>
      </c>
      <c r="G17" s="12">
        <f t="shared" si="1"/>
        <v>0</v>
      </c>
      <c r="H17" s="12">
        <f t="shared" si="1"/>
        <v>0</v>
      </c>
      <c r="I17" s="12">
        <f t="shared" si="1"/>
        <v>0</v>
      </c>
      <c r="J17" s="12">
        <f t="shared" si="1"/>
        <v>0</v>
      </c>
      <c r="K17" s="12"/>
      <c r="L17" s="12"/>
      <c r="M17" s="3"/>
    </row>
    <row r="18" spans="1:13" x14ac:dyDescent="0.25">
      <c r="A18" s="13" t="s">
        <v>20</v>
      </c>
      <c r="B18" s="46" t="s">
        <v>21</v>
      </c>
      <c r="C18" s="47"/>
      <c r="D18" s="48"/>
      <c r="E18" s="12">
        <v>0</v>
      </c>
      <c r="F18" s="12">
        <v>0</v>
      </c>
      <c r="G18" s="12">
        <v>0</v>
      </c>
      <c r="H18" s="12">
        <f t="shared" si="1"/>
        <v>0</v>
      </c>
      <c r="I18" s="12">
        <v>0</v>
      </c>
      <c r="J18" s="12">
        <f t="shared" si="1"/>
        <v>0</v>
      </c>
      <c r="K18" s="12"/>
      <c r="L18" s="12"/>
      <c r="M18" s="3"/>
    </row>
    <row r="19" spans="1:13" x14ac:dyDescent="0.25">
      <c r="A19" s="13" t="s">
        <v>22</v>
      </c>
      <c r="B19" s="46" t="s">
        <v>23</v>
      </c>
      <c r="C19" s="47"/>
      <c r="D19" s="48"/>
      <c r="E19" s="12">
        <f t="shared" ref="E19:F20" si="2">E29+E34</f>
        <v>0</v>
      </c>
      <c r="F19" s="12">
        <f t="shared" si="2"/>
        <v>0</v>
      </c>
      <c r="G19" s="12">
        <f t="shared" si="1"/>
        <v>0</v>
      </c>
      <c r="H19" s="12">
        <f t="shared" si="1"/>
        <v>0</v>
      </c>
      <c r="I19" s="12">
        <f t="shared" si="1"/>
        <v>0</v>
      </c>
      <c r="J19" s="12">
        <f t="shared" si="1"/>
        <v>0</v>
      </c>
      <c r="K19" s="12"/>
      <c r="L19" s="12"/>
      <c r="M19" s="3"/>
    </row>
    <row r="20" spans="1:13" x14ac:dyDescent="0.25">
      <c r="A20" s="13" t="s">
        <v>24</v>
      </c>
      <c r="B20" s="46" t="s">
        <v>25</v>
      </c>
      <c r="C20" s="47"/>
      <c r="D20" s="48"/>
      <c r="E20" s="12">
        <f t="shared" si="2"/>
        <v>0</v>
      </c>
      <c r="F20" s="12">
        <f t="shared" si="2"/>
        <v>0</v>
      </c>
      <c r="G20" s="12">
        <f t="shared" ref="G20:J20" si="3">SUM(G21:G24)</f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/>
      <c r="L20" s="12"/>
      <c r="M20" s="3"/>
    </row>
    <row r="21" spans="1:13" x14ac:dyDescent="0.25">
      <c r="A21" s="14" t="s">
        <v>26</v>
      </c>
      <c r="B21" s="46" t="s">
        <v>17</v>
      </c>
      <c r="C21" s="47"/>
      <c r="D21" s="48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27</v>
      </c>
      <c r="B22" s="46" t="s">
        <v>19</v>
      </c>
      <c r="C22" s="47"/>
      <c r="D22" s="48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28</v>
      </c>
      <c r="B23" s="46" t="s">
        <v>21</v>
      </c>
      <c r="C23" s="47"/>
      <c r="D23" s="48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29</v>
      </c>
      <c r="B24" s="46" t="s">
        <v>23</v>
      </c>
      <c r="C24" s="47"/>
      <c r="D24" s="48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73.5" customHeight="1" x14ac:dyDescent="0.25">
      <c r="A25" s="15" t="s">
        <v>16</v>
      </c>
      <c r="B25" s="69" t="s">
        <v>30</v>
      </c>
      <c r="C25" s="70"/>
      <c r="D25" s="71"/>
      <c r="E25" s="16">
        <v>0</v>
      </c>
      <c r="F25" s="16">
        <v>0</v>
      </c>
      <c r="G25" s="16">
        <f t="shared" ref="G25:J25" si="4">SUM(G26:G29)</f>
        <v>0</v>
      </c>
      <c r="H25" s="16">
        <f t="shared" si="4"/>
        <v>0</v>
      </c>
      <c r="I25" s="16">
        <f t="shared" si="4"/>
        <v>0</v>
      </c>
      <c r="J25" s="16">
        <f t="shared" si="4"/>
        <v>0</v>
      </c>
      <c r="K25" s="16"/>
      <c r="L25" s="16"/>
      <c r="M25" s="3"/>
    </row>
    <row r="26" spans="1:13" x14ac:dyDescent="0.25">
      <c r="A26" s="17"/>
      <c r="B26" s="66" t="s">
        <v>17</v>
      </c>
      <c r="C26" s="67"/>
      <c r="D26" s="68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/>
      <c r="L26" s="18"/>
      <c r="M26" s="3"/>
    </row>
    <row r="27" spans="1:13" x14ac:dyDescent="0.25">
      <c r="A27" s="17"/>
      <c r="B27" s="66" t="s">
        <v>19</v>
      </c>
      <c r="C27" s="67"/>
      <c r="D27" s="68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/>
      <c r="L27" s="18"/>
      <c r="M27" s="3"/>
    </row>
    <row r="28" spans="1:13" x14ac:dyDescent="0.25">
      <c r="A28" s="17"/>
      <c r="B28" s="66" t="s">
        <v>21</v>
      </c>
      <c r="C28" s="67"/>
      <c r="D28" s="68"/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/>
      <c r="L28" s="18"/>
      <c r="M28" s="3"/>
    </row>
    <row r="29" spans="1:13" x14ac:dyDescent="0.25">
      <c r="A29" s="17"/>
      <c r="B29" s="66" t="s">
        <v>23</v>
      </c>
      <c r="C29" s="67"/>
      <c r="D29" s="68"/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/>
      <c r="L29" s="18"/>
      <c r="M29" s="3"/>
    </row>
    <row r="30" spans="1:13" ht="42.75" hidden="1" customHeight="1" x14ac:dyDescent="0.25">
      <c r="A30" s="15" t="s">
        <v>18</v>
      </c>
      <c r="B30" s="69" t="s">
        <v>31</v>
      </c>
      <c r="C30" s="70"/>
      <c r="D30" s="71"/>
      <c r="E30" s="19">
        <f>SUM(E31:E34)</f>
        <v>0</v>
      </c>
      <c r="F30" s="19">
        <f t="shared" ref="F30:J30" si="5">SUM(F31:F34)</f>
        <v>0</v>
      </c>
      <c r="G30" s="19">
        <f t="shared" si="5"/>
        <v>0</v>
      </c>
      <c r="H30" s="19">
        <f t="shared" si="5"/>
        <v>0</v>
      </c>
      <c r="I30" s="19">
        <f t="shared" si="5"/>
        <v>0</v>
      </c>
      <c r="J30" s="19">
        <f t="shared" si="5"/>
        <v>0</v>
      </c>
      <c r="K30" s="16"/>
      <c r="L30" s="16"/>
      <c r="M30" s="3"/>
    </row>
    <row r="31" spans="1:13" ht="15" hidden="1" customHeight="1" x14ac:dyDescent="0.25">
      <c r="A31" s="20"/>
      <c r="B31" s="66" t="s">
        <v>17</v>
      </c>
      <c r="C31" s="67"/>
      <c r="D31" s="68"/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2"/>
      <c r="L31" s="22"/>
      <c r="M31" s="3"/>
    </row>
    <row r="32" spans="1:13" ht="15" hidden="1" customHeight="1" x14ac:dyDescent="0.25">
      <c r="A32" s="20"/>
      <c r="B32" s="66" t="s">
        <v>19</v>
      </c>
      <c r="C32" s="67"/>
      <c r="D32" s="68"/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2"/>
      <c r="L32" s="22"/>
      <c r="M32" s="3"/>
    </row>
    <row r="33" spans="1:13" ht="15" hidden="1" customHeight="1" x14ac:dyDescent="0.25">
      <c r="A33" s="20"/>
      <c r="B33" s="66" t="s">
        <v>21</v>
      </c>
      <c r="C33" s="67"/>
      <c r="D33" s="68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2"/>
      <c r="L33" s="22"/>
      <c r="M33" s="3"/>
    </row>
    <row r="34" spans="1:13" ht="15" hidden="1" customHeight="1" x14ac:dyDescent="0.25">
      <c r="A34" s="20"/>
      <c r="B34" s="66" t="s">
        <v>23</v>
      </c>
      <c r="C34" s="67"/>
      <c r="D34" s="68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2"/>
      <c r="L34" s="22"/>
      <c r="M34" s="3"/>
    </row>
    <row r="35" spans="1:13" ht="15" hidden="1" customHeight="1" x14ac:dyDescent="0.25">
      <c r="A35" s="15" t="s">
        <v>18</v>
      </c>
      <c r="B35" s="69" t="s">
        <v>32</v>
      </c>
      <c r="C35" s="70"/>
      <c r="D35" s="71"/>
      <c r="E35" s="19">
        <v>0</v>
      </c>
      <c r="F35" s="19">
        <v>0</v>
      </c>
      <c r="G35" s="19">
        <f t="shared" ref="G35:J35" si="6">SUM(G36:G39)</f>
        <v>0</v>
      </c>
      <c r="H35" s="19">
        <f t="shared" si="6"/>
        <v>0</v>
      </c>
      <c r="I35" s="19">
        <f t="shared" si="6"/>
        <v>0</v>
      </c>
      <c r="J35" s="19">
        <f t="shared" si="6"/>
        <v>0</v>
      </c>
      <c r="K35" s="16"/>
      <c r="L35" s="16"/>
      <c r="M35" s="3"/>
    </row>
    <row r="36" spans="1:13" ht="15" hidden="1" customHeight="1" x14ac:dyDescent="0.25">
      <c r="A36" s="20"/>
      <c r="B36" s="66" t="s">
        <v>17</v>
      </c>
      <c r="C36" s="67"/>
      <c r="D36" s="68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2"/>
      <c r="L36" s="22"/>
      <c r="M36" s="3"/>
    </row>
    <row r="37" spans="1:13" ht="15" hidden="1" customHeight="1" x14ac:dyDescent="0.25">
      <c r="A37" s="20"/>
      <c r="B37" s="66" t="s">
        <v>19</v>
      </c>
      <c r="C37" s="67"/>
      <c r="D37" s="68"/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2"/>
      <c r="L37" s="22"/>
      <c r="M37" s="3"/>
    </row>
    <row r="38" spans="1:13" ht="15" hidden="1" customHeight="1" x14ac:dyDescent="0.25">
      <c r="A38" s="20"/>
      <c r="B38" s="66" t="s">
        <v>21</v>
      </c>
      <c r="C38" s="67"/>
      <c r="D38" s="68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2"/>
      <c r="L38" s="22"/>
      <c r="M38" s="3"/>
    </row>
    <row r="39" spans="1:13" ht="15" hidden="1" customHeight="1" x14ac:dyDescent="0.25">
      <c r="A39" s="20"/>
      <c r="B39" s="66" t="s">
        <v>23</v>
      </c>
      <c r="C39" s="67"/>
      <c r="D39" s="68"/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2"/>
      <c r="L39" s="22"/>
      <c r="M39" s="3"/>
    </row>
    <row r="40" spans="1:13" x14ac:dyDescent="0.25">
      <c r="A40" s="6"/>
      <c r="B40" s="6"/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"/>
      <c r="B41" s="6"/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6"/>
      <c r="B42" s="6"/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6"/>
      <c r="B43" s="6"/>
      <c r="C43" s="6"/>
      <c r="D43" s="72" t="s">
        <v>33</v>
      </c>
      <c r="E43" s="72"/>
      <c r="F43" s="72"/>
      <c r="G43" s="72"/>
      <c r="H43" s="72"/>
      <c r="I43" s="72"/>
      <c r="J43" s="23"/>
      <c r="K43" s="23" t="s">
        <v>34</v>
      </c>
      <c r="L43" s="3" t="str">
        <f>'[1]4 квартал'!M17</f>
        <v>А.Е. Ульянова</v>
      </c>
      <c r="M43" s="3"/>
    </row>
    <row r="44" spans="1:13" x14ac:dyDescent="0.25">
      <c r="A44" s="6"/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6"/>
      <c r="B45" s="6"/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6"/>
      <c r="B46" s="6"/>
      <c r="C46" s="6"/>
      <c r="D46" s="3"/>
      <c r="E46" s="3"/>
      <c r="F46" s="3"/>
      <c r="G46" s="3"/>
      <c r="H46" s="3"/>
      <c r="I46" s="3"/>
      <c r="J46" s="3"/>
      <c r="K46" s="3"/>
      <c r="L46" s="3"/>
      <c r="M46" s="3"/>
    </row>
  </sheetData>
  <mergeCells count="40">
    <mergeCell ref="B38:D38"/>
    <mergeCell ref="B39:D39"/>
    <mergeCell ref="D43:I43"/>
    <mergeCell ref="B32:D32"/>
    <mergeCell ref="B33:D33"/>
    <mergeCell ref="B34:D34"/>
    <mergeCell ref="B35:D35"/>
    <mergeCell ref="B36:D36"/>
    <mergeCell ref="B37:D37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9:D19"/>
    <mergeCell ref="A8:L8"/>
    <mergeCell ref="A9:L9"/>
    <mergeCell ref="A11:A13"/>
    <mergeCell ref="B11:D13"/>
    <mergeCell ref="E11:J11"/>
    <mergeCell ref="K11:K13"/>
    <mergeCell ref="L11:L13"/>
    <mergeCell ref="B14:D14"/>
    <mergeCell ref="B15:D15"/>
    <mergeCell ref="B16:D16"/>
    <mergeCell ref="B17:D17"/>
    <mergeCell ref="B18:D18"/>
    <mergeCell ref="A7:L7"/>
    <mergeCell ref="K1:L1"/>
    <mergeCell ref="A3:L3"/>
    <mergeCell ref="A4:L4"/>
    <mergeCell ref="A5:L5"/>
    <mergeCell ref="A6:L6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68DD-EBD4-430D-8DD1-B0F92748C9AA}">
  <sheetPr>
    <tabColor rgb="FFFF0000"/>
  </sheetPr>
  <dimension ref="A1:I124"/>
  <sheetViews>
    <sheetView tabSelected="1" view="pageLayout" topLeftCell="A25" zoomScaleNormal="100" workbookViewId="0">
      <selection activeCell="A20" sqref="A20:C35"/>
    </sheetView>
  </sheetViews>
  <sheetFormatPr defaultRowHeight="15" x14ac:dyDescent="0.25"/>
  <cols>
    <col min="1" max="1" width="27.140625" customWidth="1"/>
    <col min="2" max="3" width="9.140625" style="1"/>
    <col min="4" max="4" width="9.28515625" style="1" customWidth="1"/>
    <col min="5" max="5" width="18.28515625" customWidth="1"/>
  </cols>
  <sheetData>
    <row r="1" spans="1:9" x14ac:dyDescent="0.25">
      <c r="A1" s="24"/>
      <c r="B1" s="25"/>
      <c r="C1" s="25"/>
      <c r="D1" s="25"/>
      <c r="E1" s="24"/>
      <c r="F1" s="24"/>
      <c r="G1" s="24" t="s">
        <v>35</v>
      </c>
    </row>
    <row r="2" spans="1:9" x14ac:dyDescent="0.25">
      <c r="A2" s="75" t="s">
        <v>2</v>
      </c>
      <c r="B2" s="75"/>
      <c r="C2" s="75"/>
      <c r="D2" s="75"/>
      <c r="E2" s="75"/>
      <c r="F2" s="75"/>
      <c r="G2" s="75"/>
    </row>
    <row r="3" spans="1:9" x14ac:dyDescent="0.25">
      <c r="A3" s="76" t="s">
        <v>36</v>
      </c>
      <c r="B3" s="76"/>
      <c r="C3" s="76"/>
      <c r="D3" s="76"/>
      <c r="E3" s="76"/>
      <c r="F3" s="26">
        <v>2023</v>
      </c>
      <c r="G3" s="27" t="s">
        <v>37</v>
      </c>
    </row>
    <row r="4" spans="1:9" ht="27" customHeight="1" x14ac:dyDescent="0.25">
      <c r="A4" s="77" t="s">
        <v>72</v>
      </c>
      <c r="B4" s="77"/>
      <c r="C4" s="77"/>
      <c r="D4" s="77"/>
      <c r="E4" s="77"/>
      <c r="F4" s="77"/>
      <c r="G4" s="77"/>
    </row>
    <row r="5" spans="1:9" ht="8.25" customHeight="1" x14ac:dyDescent="0.25">
      <c r="A5" s="41" t="s">
        <v>4</v>
      </c>
      <c r="B5" s="41"/>
      <c r="C5" s="41"/>
      <c r="D5" s="41"/>
      <c r="E5" s="41"/>
      <c r="F5" s="41"/>
      <c r="G5" s="41"/>
      <c r="H5" s="28"/>
      <c r="I5" s="28"/>
    </row>
    <row r="6" spans="1:9" x14ac:dyDescent="0.25">
      <c r="A6" s="49" t="s">
        <v>5</v>
      </c>
      <c r="B6" s="49"/>
      <c r="C6" s="49"/>
      <c r="D6" s="49"/>
      <c r="E6" s="49"/>
      <c r="F6" s="49"/>
      <c r="G6" s="49"/>
      <c r="H6" s="4"/>
      <c r="I6" s="4"/>
    </row>
    <row r="7" spans="1:9" ht="8.25" customHeight="1" x14ac:dyDescent="0.25">
      <c r="A7" s="41" t="s">
        <v>6</v>
      </c>
      <c r="B7" s="41"/>
      <c r="C7" s="41"/>
      <c r="D7" s="41"/>
      <c r="E7" s="41"/>
      <c r="F7" s="41"/>
      <c r="G7" s="41"/>
      <c r="H7" s="28"/>
      <c r="I7" s="28"/>
    </row>
    <row r="8" spans="1:9" x14ac:dyDescent="0.25">
      <c r="A8" s="24"/>
      <c r="B8" s="25"/>
      <c r="C8" s="25"/>
      <c r="D8" s="25"/>
      <c r="E8" s="24"/>
      <c r="F8" s="24"/>
      <c r="G8" s="24"/>
    </row>
    <row r="9" spans="1:9" x14ac:dyDescent="0.25">
      <c r="A9" s="78" t="s">
        <v>38</v>
      </c>
      <c r="B9" s="78"/>
      <c r="C9" s="78"/>
      <c r="D9" s="78"/>
      <c r="E9" s="78"/>
      <c r="F9" s="78"/>
      <c r="G9" s="78"/>
    </row>
    <row r="10" spans="1:9" x14ac:dyDescent="0.25">
      <c r="A10" s="24"/>
      <c r="B10" s="25"/>
      <c r="C10" s="25"/>
      <c r="D10" s="25"/>
      <c r="E10" s="24"/>
      <c r="F10" s="24"/>
      <c r="G10" s="24"/>
    </row>
    <row r="11" spans="1:9" ht="25.5" x14ac:dyDescent="0.25">
      <c r="A11" s="29" t="s">
        <v>39</v>
      </c>
      <c r="B11" s="29" t="s">
        <v>40</v>
      </c>
      <c r="C11" s="29" t="s">
        <v>41</v>
      </c>
      <c r="D11" s="30" t="s">
        <v>42</v>
      </c>
      <c r="E11" s="29" t="s">
        <v>43</v>
      </c>
      <c r="F11" s="79" t="s">
        <v>44</v>
      </c>
      <c r="G11" s="79"/>
    </row>
    <row r="12" spans="1:9" ht="51" x14ac:dyDescent="0.25">
      <c r="A12" s="31" t="s">
        <v>45</v>
      </c>
      <c r="B12" s="32">
        <v>13</v>
      </c>
      <c r="C12" s="33">
        <v>12</v>
      </c>
      <c r="D12" s="34">
        <f>C12/B12*100-100</f>
        <v>-7.6923076923076934</v>
      </c>
      <c r="E12" s="32"/>
      <c r="F12" s="80"/>
      <c r="G12" s="80"/>
    </row>
    <row r="13" spans="1:9" ht="25.5" x14ac:dyDescent="0.25">
      <c r="A13" s="29" t="s">
        <v>46</v>
      </c>
      <c r="B13" s="29" t="s">
        <v>40</v>
      </c>
      <c r="C13" s="29" t="s">
        <v>41</v>
      </c>
      <c r="D13" s="30" t="s">
        <v>42</v>
      </c>
      <c r="E13" s="29" t="s">
        <v>43</v>
      </c>
      <c r="F13" s="79" t="s">
        <v>44</v>
      </c>
      <c r="G13" s="79"/>
    </row>
    <row r="14" spans="1:9" ht="38.25" x14ac:dyDescent="0.25">
      <c r="A14" s="31" t="s">
        <v>47</v>
      </c>
      <c r="B14" s="32">
        <v>13</v>
      </c>
      <c r="C14" s="33">
        <v>12</v>
      </c>
      <c r="D14" s="34">
        <f>C14/B14*100-100</f>
        <v>-7.6923076923076934</v>
      </c>
      <c r="E14" s="32"/>
      <c r="F14" s="80"/>
      <c r="G14" s="80"/>
    </row>
    <row r="15" spans="1:9" ht="38.25" x14ac:dyDescent="0.25">
      <c r="A15" s="35" t="s">
        <v>48</v>
      </c>
      <c r="B15" s="32">
        <v>580</v>
      </c>
      <c r="C15" s="33">
        <v>580</v>
      </c>
      <c r="D15" s="34">
        <f t="shared" ref="D15:D35" si="0">C15/B15*100-100</f>
        <v>0</v>
      </c>
      <c r="E15" s="36"/>
      <c r="F15" s="73"/>
      <c r="G15" s="74"/>
    </row>
    <row r="16" spans="1:9" ht="51" x14ac:dyDescent="0.25">
      <c r="A16" s="31" t="s">
        <v>49</v>
      </c>
      <c r="B16" s="32">
        <v>120</v>
      </c>
      <c r="C16" s="33">
        <v>120</v>
      </c>
      <c r="D16" s="34">
        <f t="shared" si="0"/>
        <v>0</v>
      </c>
      <c r="E16" s="32"/>
      <c r="F16" s="80"/>
      <c r="G16" s="80"/>
    </row>
    <row r="17" spans="1:7" ht="38.25" x14ac:dyDescent="0.25">
      <c r="A17" s="35" t="s">
        <v>50</v>
      </c>
      <c r="B17" s="32">
        <v>2</v>
      </c>
      <c r="C17" s="33">
        <v>1</v>
      </c>
      <c r="D17" s="34">
        <f t="shared" si="0"/>
        <v>-50</v>
      </c>
      <c r="E17" s="36"/>
      <c r="F17" s="73"/>
      <c r="G17" s="74"/>
    </row>
    <row r="18" spans="1:7" ht="38.25" x14ac:dyDescent="0.25">
      <c r="A18" s="35" t="s">
        <v>51</v>
      </c>
      <c r="B18" s="32">
        <v>2</v>
      </c>
      <c r="C18" s="33">
        <v>0</v>
      </c>
      <c r="D18" s="34">
        <f t="shared" si="0"/>
        <v>-100</v>
      </c>
      <c r="E18" s="36"/>
      <c r="F18" s="73"/>
      <c r="G18" s="74"/>
    </row>
    <row r="19" spans="1:7" ht="25.5" x14ac:dyDescent="0.25">
      <c r="A19" s="37" t="s">
        <v>52</v>
      </c>
      <c r="B19" s="38" t="s">
        <v>40</v>
      </c>
      <c r="C19" s="38" t="s">
        <v>41</v>
      </c>
      <c r="D19" s="37" t="s">
        <v>42</v>
      </c>
      <c r="E19" s="38" t="s">
        <v>43</v>
      </c>
      <c r="F19" s="81" t="s">
        <v>44</v>
      </c>
      <c r="G19" s="81"/>
    </row>
    <row r="20" spans="1:7" ht="153" x14ac:dyDescent="0.25">
      <c r="A20" s="35" t="s">
        <v>53</v>
      </c>
      <c r="B20" s="32">
        <v>1</v>
      </c>
      <c r="C20" s="33">
        <v>1</v>
      </c>
      <c r="D20" s="34">
        <f t="shared" si="0"/>
        <v>0</v>
      </c>
      <c r="E20" s="36"/>
      <c r="F20" s="73"/>
      <c r="G20" s="74"/>
    </row>
    <row r="21" spans="1:7" ht="51" x14ac:dyDescent="0.25">
      <c r="A21" s="31" t="s">
        <v>54</v>
      </c>
      <c r="B21" s="32">
        <v>4</v>
      </c>
      <c r="C21" s="33">
        <v>4</v>
      </c>
      <c r="D21" s="34">
        <f t="shared" si="0"/>
        <v>0</v>
      </c>
      <c r="E21" s="32"/>
      <c r="F21" s="80"/>
      <c r="G21" s="80"/>
    </row>
    <row r="22" spans="1:7" ht="127.5" x14ac:dyDescent="0.25">
      <c r="A22" s="31" t="s">
        <v>55</v>
      </c>
      <c r="B22" s="32">
        <v>2</v>
      </c>
      <c r="C22" s="33">
        <v>2</v>
      </c>
      <c r="D22" s="34">
        <f t="shared" si="0"/>
        <v>0</v>
      </c>
      <c r="E22" s="32"/>
      <c r="F22" s="80"/>
      <c r="G22" s="80"/>
    </row>
    <row r="23" spans="1:7" ht="51" x14ac:dyDescent="0.25">
      <c r="A23" s="31" t="s">
        <v>56</v>
      </c>
      <c r="B23" s="32">
        <v>4</v>
      </c>
      <c r="C23" s="33">
        <v>5</v>
      </c>
      <c r="D23" s="34">
        <f t="shared" si="0"/>
        <v>25</v>
      </c>
      <c r="E23" s="32"/>
      <c r="F23" s="80"/>
      <c r="G23" s="80"/>
    </row>
    <row r="24" spans="1:7" ht="76.5" x14ac:dyDescent="0.25">
      <c r="A24" s="31" t="s">
        <v>57</v>
      </c>
      <c r="B24" s="32">
        <v>1</v>
      </c>
      <c r="C24" s="33">
        <v>1</v>
      </c>
      <c r="D24" s="34">
        <f t="shared" si="0"/>
        <v>0</v>
      </c>
      <c r="E24" s="32"/>
      <c r="F24" s="80"/>
      <c r="G24" s="80"/>
    </row>
    <row r="25" spans="1:7" ht="127.5" x14ac:dyDescent="0.25">
      <c r="A25" s="31" t="s">
        <v>58</v>
      </c>
      <c r="B25" s="32">
        <v>1</v>
      </c>
      <c r="C25" s="33">
        <v>1</v>
      </c>
      <c r="D25" s="34">
        <f t="shared" si="0"/>
        <v>0</v>
      </c>
      <c r="E25" s="32"/>
      <c r="F25" s="80"/>
      <c r="G25" s="80"/>
    </row>
    <row r="26" spans="1:7" ht="114.75" x14ac:dyDescent="0.25">
      <c r="A26" s="31" t="s">
        <v>59</v>
      </c>
      <c r="B26" s="32">
        <v>2</v>
      </c>
      <c r="C26" s="33">
        <v>2</v>
      </c>
      <c r="D26" s="34">
        <f t="shared" si="0"/>
        <v>0</v>
      </c>
      <c r="E26" s="32"/>
      <c r="F26" s="80"/>
      <c r="G26" s="80"/>
    </row>
    <row r="27" spans="1:7" ht="76.5" x14ac:dyDescent="0.25">
      <c r="A27" s="31" t="s">
        <v>60</v>
      </c>
      <c r="B27" s="32">
        <v>1</v>
      </c>
      <c r="C27" s="33">
        <v>1</v>
      </c>
      <c r="D27" s="34">
        <f t="shared" si="0"/>
        <v>0</v>
      </c>
      <c r="E27" s="32"/>
      <c r="F27" s="80"/>
      <c r="G27" s="80"/>
    </row>
    <row r="28" spans="1:7" ht="102" x14ac:dyDescent="0.25">
      <c r="A28" s="31" t="s">
        <v>61</v>
      </c>
      <c r="B28" s="32">
        <v>1</v>
      </c>
      <c r="C28" s="33">
        <v>1</v>
      </c>
      <c r="D28" s="34">
        <f t="shared" si="0"/>
        <v>0</v>
      </c>
      <c r="E28" s="32"/>
      <c r="F28" s="80"/>
      <c r="G28" s="80"/>
    </row>
    <row r="29" spans="1:7" ht="63.75" x14ac:dyDescent="0.25">
      <c r="A29" s="31" t="s">
        <v>62</v>
      </c>
      <c r="B29" s="32">
        <v>2</v>
      </c>
      <c r="C29" s="33">
        <v>2</v>
      </c>
      <c r="D29" s="34">
        <f t="shared" si="0"/>
        <v>0</v>
      </c>
      <c r="E29" s="32"/>
      <c r="F29" s="80"/>
      <c r="G29" s="80"/>
    </row>
    <row r="30" spans="1:7" ht="127.5" x14ac:dyDescent="0.25">
      <c r="A30" s="31" t="s">
        <v>63</v>
      </c>
      <c r="B30" s="32">
        <v>34</v>
      </c>
      <c r="C30" s="33">
        <v>34</v>
      </c>
      <c r="D30" s="34">
        <f t="shared" si="0"/>
        <v>0</v>
      </c>
      <c r="E30" s="32"/>
      <c r="F30" s="80"/>
      <c r="G30" s="80"/>
    </row>
    <row r="31" spans="1:7" ht="102" x14ac:dyDescent="0.25">
      <c r="A31" s="31" t="s">
        <v>64</v>
      </c>
      <c r="B31" s="32">
        <v>1</v>
      </c>
      <c r="C31" s="33">
        <v>1</v>
      </c>
      <c r="D31" s="34">
        <f t="shared" si="0"/>
        <v>0</v>
      </c>
      <c r="E31" s="32"/>
      <c r="F31" s="80"/>
      <c r="G31" s="80"/>
    </row>
    <row r="32" spans="1:7" ht="102" x14ac:dyDescent="0.25">
      <c r="A32" s="31" t="s">
        <v>65</v>
      </c>
      <c r="B32" s="32">
        <v>8000</v>
      </c>
      <c r="C32" s="33">
        <v>0</v>
      </c>
      <c r="D32" s="34">
        <f t="shared" si="0"/>
        <v>-100</v>
      </c>
      <c r="E32" s="39" t="s">
        <v>66</v>
      </c>
      <c r="F32" s="80"/>
      <c r="G32" s="80"/>
    </row>
    <row r="33" spans="1:7" ht="114.75" x14ac:dyDescent="0.25">
      <c r="A33" s="31" t="s">
        <v>67</v>
      </c>
      <c r="B33" s="32">
        <v>1</v>
      </c>
      <c r="C33" s="33">
        <v>1</v>
      </c>
      <c r="D33" s="34">
        <f t="shared" si="0"/>
        <v>0</v>
      </c>
      <c r="E33" s="32"/>
      <c r="F33" s="80"/>
      <c r="G33" s="80"/>
    </row>
    <row r="34" spans="1:7" ht="153" x14ac:dyDescent="0.25">
      <c r="A34" s="31" t="s">
        <v>68</v>
      </c>
      <c r="B34" s="32">
        <v>1</v>
      </c>
      <c r="C34" s="33">
        <v>1</v>
      </c>
      <c r="D34" s="34">
        <f t="shared" si="0"/>
        <v>0</v>
      </c>
      <c r="E34" s="32"/>
      <c r="F34" s="80"/>
      <c r="G34" s="80"/>
    </row>
    <row r="35" spans="1:7" ht="102" x14ac:dyDescent="0.25">
      <c r="A35" s="31" t="s">
        <v>69</v>
      </c>
      <c r="B35" s="32">
        <v>2</v>
      </c>
      <c r="C35" s="33">
        <v>2</v>
      </c>
      <c r="D35" s="34">
        <f t="shared" si="0"/>
        <v>0</v>
      </c>
      <c r="E35" s="32"/>
      <c r="F35" s="80"/>
      <c r="G35" s="80"/>
    </row>
    <row r="36" spans="1:7" x14ac:dyDescent="0.25">
      <c r="A36" s="24"/>
      <c r="B36" s="25"/>
      <c r="C36" s="25"/>
      <c r="D36" s="25"/>
      <c r="E36" s="24"/>
      <c r="F36" s="24"/>
      <c r="G36" s="24"/>
    </row>
    <row r="37" spans="1:7" x14ac:dyDescent="0.25">
      <c r="A37" s="76" t="s">
        <v>33</v>
      </c>
      <c r="B37" s="76"/>
      <c r="C37" s="76"/>
      <c r="D37" s="76"/>
      <c r="E37" s="40"/>
      <c r="F37" s="82" t="str">
        <f>'[1]4 квартал'!M17</f>
        <v>А.Е. Ульянова</v>
      </c>
      <c r="G37" s="82"/>
    </row>
    <row r="38" spans="1:7" x14ac:dyDescent="0.25">
      <c r="A38" s="24"/>
      <c r="B38" s="25"/>
      <c r="C38" s="25"/>
      <c r="D38" s="25"/>
      <c r="E38" s="24"/>
      <c r="F38" s="24"/>
      <c r="G38" s="24"/>
    </row>
    <row r="39" spans="1:7" x14ac:dyDescent="0.25">
      <c r="A39" s="24"/>
      <c r="B39" s="25"/>
      <c r="C39" s="25"/>
      <c r="D39" s="25"/>
      <c r="E39" s="24"/>
      <c r="F39" s="24"/>
      <c r="G39" s="24"/>
    </row>
    <row r="40" spans="1:7" x14ac:dyDescent="0.25">
      <c r="A40" s="24"/>
      <c r="B40" s="25"/>
      <c r="C40" s="25"/>
      <c r="D40" s="25"/>
      <c r="E40" s="24"/>
      <c r="F40" s="24"/>
      <c r="G40" s="24"/>
    </row>
    <row r="41" spans="1:7" x14ac:dyDescent="0.25">
      <c r="A41" s="24"/>
      <c r="B41" s="25"/>
      <c r="C41" s="25"/>
      <c r="D41" s="25"/>
      <c r="E41" s="24"/>
      <c r="F41" s="24"/>
      <c r="G41" s="24"/>
    </row>
    <row r="42" spans="1:7" x14ac:dyDescent="0.25">
      <c r="A42" s="24"/>
      <c r="B42" s="25"/>
      <c r="C42" s="25"/>
      <c r="D42" s="25"/>
      <c r="E42" s="24"/>
      <c r="F42" s="24"/>
      <c r="G42" s="24"/>
    </row>
    <row r="43" spans="1:7" x14ac:dyDescent="0.25">
      <c r="A43" s="24"/>
      <c r="B43" s="25"/>
      <c r="C43" s="25"/>
      <c r="D43" s="25"/>
      <c r="E43" s="24"/>
      <c r="F43" s="24"/>
      <c r="G43" s="24"/>
    </row>
    <row r="44" spans="1:7" x14ac:dyDescent="0.25">
      <c r="A44" s="24"/>
      <c r="B44" s="25"/>
      <c r="C44" s="25"/>
      <c r="D44" s="25"/>
      <c r="E44" s="24"/>
      <c r="F44" s="24"/>
      <c r="G44" s="24"/>
    </row>
    <row r="45" spans="1:7" x14ac:dyDescent="0.25">
      <c r="A45" s="24"/>
      <c r="B45" s="25"/>
      <c r="C45" s="25"/>
      <c r="D45" s="25"/>
      <c r="E45" s="24"/>
      <c r="F45" s="24"/>
      <c r="G45" s="24"/>
    </row>
    <row r="46" spans="1:7" x14ac:dyDescent="0.25">
      <c r="A46" s="24"/>
      <c r="B46" s="25"/>
      <c r="C46" s="25"/>
      <c r="D46" s="25"/>
      <c r="E46" s="24"/>
      <c r="F46" s="24"/>
      <c r="G46" s="24"/>
    </row>
    <row r="47" spans="1:7" x14ac:dyDescent="0.25">
      <c r="A47" s="24"/>
      <c r="B47" s="25"/>
      <c r="C47" s="25"/>
      <c r="D47" s="25"/>
      <c r="E47" s="24"/>
      <c r="F47" s="24"/>
      <c r="G47" s="24"/>
    </row>
    <row r="48" spans="1:7" x14ac:dyDescent="0.25">
      <c r="A48" s="24"/>
      <c r="B48" s="25"/>
      <c r="C48" s="25"/>
      <c r="D48" s="25"/>
      <c r="E48" s="24"/>
      <c r="F48" s="24"/>
      <c r="G48" s="24"/>
    </row>
    <row r="49" spans="1:7" x14ac:dyDescent="0.25">
      <c r="A49" s="24"/>
      <c r="B49" s="25"/>
      <c r="C49" s="25"/>
      <c r="D49" s="25"/>
      <c r="E49" s="24"/>
      <c r="F49" s="24"/>
      <c r="G49" s="24"/>
    </row>
    <row r="50" spans="1:7" x14ac:dyDescent="0.25">
      <c r="A50" s="24"/>
      <c r="B50" s="25"/>
      <c r="C50" s="25"/>
      <c r="D50" s="25"/>
      <c r="E50" s="24"/>
      <c r="F50" s="24"/>
      <c r="G50" s="24"/>
    </row>
    <row r="51" spans="1:7" x14ac:dyDescent="0.25">
      <c r="A51" s="24"/>
      <c r="B51" s="25"/>
      <c r="C51" s="25"/>
      <c r="D51" s="25"/>
      <c r="E51" s="24"/>
      <c r="F51" s="24"/>
      <c r="G51" s="24"/>
    </row>
    <row r="52" spans="1:7" x14ac:dyDescent="0.25">
      <c r="A52" s="24"/>
      <c r="B52" s="25"/>
      <c r="C52" s="25"/>
      <c r="D52" s="25"/>
      <c r="E52" s="24"/>
      <c r="F52" s="24"/>
      <c r="G52" s="24"/>
    </row>
    <row r="53" spans="1:7" x14ac:dyDescent="0.25">
      <c r="A53" s="24"/>
      <c r="B53" s="25"/>
      <c r="C53" s="25"/>
      <c r="D53" s="25"/>
      <c r="E53" s="24"/>
      <c r="F53" s="24"/>
      <c r="G53" s="24"/>
    </row>
    <row r="54" spans="1:7" x14ac:dyDescent="0.25">
      <c r="A54" s="24"/>
      <c r="B54" s="25"/>
      <c r="C54" s="25"/>
      <c r="D54" s="25"/>
      <c r="E54" s="24"/>
      <c r="F54" s="24"/>
      <c r="G54" s="24"/>
    </row>
    <row r="55" spans="1:7" x14ac:dyDescent="0.25">
      <c r="A55" s="24"/>
      <c r="B55" s="25"/>
      <c r="C55" s="25"/>
      <c r="D55" s="25"/>
      <c r="E55" s="24"/>
      <c r="F55" s="24"/>
      <c r="G55" s="24"/>
    </row>
    <row r="56" spans="1:7" x14ac:dyDescent="0.25">
      <c r="A56" s="24"/>
      <c r="B56" s="25"/>
      <c r="C56" s="25"/>
      <c r="D56" s="25"/>
      <c r="E56" s="24"/>
      <c r="F56" s="24"/>
      <c r="G56" s="24"/>
    </row>
    <row r="57" spans="1:7" x14ac:dyDescent="0.25">
      <c r="A57" s="24"/>
      <c r="B57" s="25"/>
      <c r="C57" s="25"/>
      <c r="D57" s="25"/>
      <c r="E57" s="24"/>
      <c r="F57" s="24"/>
      <c r="G57" s="24"/>
    </row>
    <row r="58" spans="1:7" x14ac:dyDescent="0.25">
      <c r="A58" s="24"/>
      <c r="B58" s="25"/>
      <c r="C58" s="25"/>
      <c r="D58" s="25"/>
      <c r="E58" s="24"/>
      <c r="F58" s="24"/>
      <c r="G58" s="24"/>
    </row>
    <row r="59" spans="1:7" x14ac:dyDescent="0.25">
      <c r="A59" s="24"/>
      <c r="B59" s="25"/>
      <c r="C59" s="25"/>
      <c r="D59" s="25"/>
      <c r="E59" s="24"/>
      <c r="F59" s="24"/>
      <c r="G59" s="24"/>
    </row>
    <row r="60" spans="1:7" x14ac:dyDescent="0.25">
      <c r="A60" s="24"/>
      <c r="B60" s="25"/>
      <c r="C60" s="25"/>
      <c r="D60" s="25"/>
      <c r="E60" s="24"/>
      <c r="F60" s="24"/>
      <c r="G60" s="24"/>
    </row>
    <row r="61" spans="1:7" x14ac:dyDescent="0.25">
      <c r="A61" s="24"/>
      <c r="B61" s="25"/>
      <c r="C61" s="25"/>
      <c r="D61" s="25"/>
      <c r="E61" s="24"/>
      <c r="F61" s="24"/>
      <c r="G61" s="24"/>
    </row>
    <row r="62" spans="1:7" x14ac:dyDescent="0.25">
      <c r="A62" s="24"/>
      <c r="B62" s="25"/>
      <c r="C62" s="25"/>
      <c r="D62" s="25"/>
      <c r="E62" s="24"/>
      <c r="F62" s="24"/>
      <c r="G62" s="24"/>
    </row>
    <row r="63" spans="1:7" x14ac:dyDescent="0.25">
      <c r="A63" s="24"/>
      <c r="B63" s="25"/>
      <c r="C63" s="25"/>
      <c r="D63" s="25"/>
      <c r="E63" s="24"/>
      <c r="F63" s="24"/>
      <c r="G63" s="24"/>
    </row>
    <row r="64" spans="1:7" x14ac:dyDescent="0.25">
      <c r="A64" s="24"/>
      <c r="B64" s="25"/>
      <c r="C64" s="25"/>
      <c r="D64" s="25"/>
      <c r="E64" s="24"/>
      <c r="F64" s="24"/>
      <c r="G64" s="24"/>
    </row>
    <row r="65" spans="1:7" x14ac:dyDescent="0.25">
      <c r="A65" s="24"/>
      <c r="B65" s="25"/>
      <c r="C65" s="25"/>
      <c r="D65" s="25"/>
      <c r="E65" s="24"/>
      <c r="F65" s="24"/>
      <c r="G65" s="24"/>
    </row>
    <row r="66" spans="1:7" x14ac:dyDescent="0.25">
      <c r="A66" s="24"/>
      <c r="B66" s="25"/>
      <c r="C66" s="25"/>
      <c r="D66" s="25"/>
      <c r="E66" s="24"/>
      <c r="F66" s="24"/>
      <c r="G66" s="24"/>
    </row>
    <row r="67" spans="1:7" x14ac:dyDescent="0.25">
      <c r="A67" s="24"/>
      <c r="B67" s="25"/>
      <c r="C67" s="25"/>
      <c r="D67" s="25"/>
      <c r="E67" s="24"/>
      <c r="F67" s="24"/>
      <c r="G67" s="24"/>
    </row>
    <row r="68" spans="1:7" x14ac:dyDescent="0.25">
      <c r="A68" s="24"/>
      <c r="B68" s="25"/>
      <c r="C68" s="25"/>
      <c r="D68" s="25"/>
      <c r="E68" s="24"/>
      <c r="F68" s="24"/>
      <c r="G68" s="24"/>
    </row>
    <row r="69" spans="1:7" x14ac:dyDescent="0.25">
      <c r="A69" s="24"/>
      <c r="B69" s="25"/>
      <c r="C69" s="25"/>
      <c r="D69" s="25"/>
      <c r="E69" s="24"/>
      <c r="F69" s="24"/>
      <c r="G69" s="24"/>
    </row>
    <row r="70" spans="1:7" x14ac:dyDescent="0.25">
      <c r="A70" s="24"/>
      <c r="B70" s="25"/>
      <c r="C70" s="25"/>
      <c r="D70" s="25"/>
      <c r="E70" s="24"/>
      <c r="F70" s="24"/>
      <c r="G70" s="24"/>
    </row>
    <row r="71" spans="1:7" x14ac:dyDescent="0.25">
      <c r="A71" s="24"/>
      <c r="B71" s="25"/>
      <c r="C71" s="25"/>
      <c r="D71" s="25"/>
      <c r="E71" s="24"/>
      <c r="F71" s="24"/>
      <c r="G71" s="24"/>
    </row>
    <row r="72" spans="1:7" x14ac:dyDescent="0.25">
      <c r="A72" s="24"/>
      <c r="B72" s="25"/>
      <c r="C72" s="25"/>
      <c r="D72" s="25"/>
      <c r="E72" s="24"/>
      <c r="F72" s="24"/>
      <c r="G72" s="24"/>
    </row>
    <row r="73" spans="1:7" x14ac:dyDescent="0.25">
      <c r="A73" s="24"/>
      <c r="B73" s="25"/>
      <c r="C73" s="25"/>
      <c r="D73" s="25"/>
      <c r="E73" s="24"/>
      <c r="F73" s="24"/>
      <c r="G73" s="24"/>
    </row>
    <row r="74" spans="1:7" x14ac:dyDescent="0.25">
      <c r="A74" s="24"/>
      <c r="B74" s="25"/>
      <c r="C74" s="25"/>
      <c r="D74" s="25"/>
      <c r="E74" s="24"/>
      <c r="F74" s="24"/>
      <c r="G74" s="24"/>
    </row>
    <row r="75" spans="1:7" x14ac:dyDescent="0.25">
      <c r="A75" s="24"/>
      <c r="B75" s="25"/>
      <c r="C75" s="25"/>
      <c r="D75" s="25"/>
      <c r="E75" s="24"/>
      <c r="F75" s="24"/>
      <c r="G75" s="24"/>
    </row>
    <row r="76" spans="1:7" x14ac:dyDescent="0.25">
      <c r="A76" s="24"/>
      <c r="B76" s="25"/>
      <c r="C76" s="25"/>
      <c r="D76" s="25"/>
      <c r="E76" s="24"/>
      <c r="F76" s="24"/>
      <c r="G76" s="24"/>
    </row>
    <row r="77" spans="1:7" x14ac:dyDescent="0.25">
      <c r="A77" s="24"/>
      <c r="B77" s="25"/>
      <c r="C77" s="25"/>
      <c r="D77" s="25"/>
      <c r="E77" s="24"/>
      <c r="F77" s="24"/>
      <c r="G77" s="24"/>
    </row>
    <row r="78" spans="1:7" x14ac:dyDescent="0.25">
      <c r="A78" s="24"/>
      <c r="B78" s="25"/>
      <c r="C78" s="25"/>
      <c r="D78" s="25"/>
      <c r="E78" s="24"/>
      <c r="F78" s="24"/>
      <c r="G78" s="24"/>
    </row>
    <row r="79" spans="1:7" x14ac:dyDescent="0.25">
      <c r="A79" s="24"/>
      <c r="B79" s="25"/>
      <c r="C79" s="25"/>
      <c r="D79" s="25"/>
      <c r="E79" s="24"/>
      <c r="F79" s="24"/>
      <c r="G79" s="24"/>
    </row>
    <row r="80" spans="1:7" x14ac:dyDescent="0.25">
      <c r="A80" s="24"/>
      <c r="B80" s="25"/>
      <c r="C80" s="25"/>
      <c r="D80" s="25"/>
      <c r="E80" s="24"/>
      <c r="F80" s="24"/>
      <c r="G80" s="24"/>
    </row>
    <row r="81" spans="1:7" x14ac:dyDescent="0.25">
      <c r="A81" s="24"/>
      <c r="B81" s="25"/>
      <c r="C81" s="25"/>
      <c r="D81" s="25"/>
      <c r="E81" s="24"/>
      <c r="F81" s="24"/>
      <c r="G81" s="24"/>
    </row>
    <row r="82" spans="1:7" x14ac:dyDescent="0.25">
      <c r="A82" s="24"/>
      <c r="B82" s="25"/>
      <c r="C82" s="25"/>
      <c r="D82" s="25"/>
      <c r="E82" s="24"/>
      <c r="F82" s="24"/>
      <c r="G82" s="24"/>
    </row>
    <row r="83" spans="1:7" x14ac:dyDescent="0.25">
      <c r="A83" s="24"/>
      <c r="B83" s="25"/>
      <c r="C83" s="25"/>
      <c r="D83" s="25"/>
      <c r="E83" s="24"/>
      <c r="F83" s="24"/>
      <c r="G83" s="24"/>
    </row>
    <row r="84" spans="1:7" x14ac:dyDescent="0.25">
      <c r="A84" s="24"/>
      <c r="B84" s="25"/>
      <c r="C84" s="25"/>
      <c r="D84" s="25"/>
      <c r="E84" s="24"/>
      <c r="F84" s="24"/>
      <c r="G84" s="24"/>
    </row>
    <row r="85" spans="1:7" x14ac:dyDescent="0.25">
      <c r="A85" s="24"/>
      <c r="B85" s="25"/>
      <c r="C85" s="25"/>
      <c r="D85" s="25"/>
      <c r="E85" s="24"/>
      <c r="F85" s="24"/>
      <c r="G85" s="24"/>
    </row>
    <row r="86" spans="1:7" x14ac:dyDescent="0.25">
      <c r="A86" s="24"/>
      <c r="B86" s="25"/>
      <c r="C86" s="25"/>
      <c r="D86" s="25"/>
      <c r="E86" s="24"/>
      <c r="F86" s="24"/>
      <c r="G86" s="24"/>
    </row>
    <row r="87" spans="1:7" x14ac:dyDescent="0.25">
      <c r="A87" s="24"/>
      <c r="B87" s="25"/>
      <c r="C87" s="25"/>
      <c r="D87" s="25"/>
      <c r="E87" s="24"/>
      <c r="F87" s="24"/>
      <c r="G87" s="24"/>
    </row>
    <row r="88" spans="1:7" x14ac:dyDescent="0.25">
      <c r="A88" s="24"/>
      <c r="B88" s="25"/>
      <c r="C88" s="25"/>
      <c r="D88" s="25"/>
      <c r="E88" s="24"/>
      <c r="F88" s="24"/>
      <c r="G88" s="24"/>
    </row>
    <row r="89" spans="1:7" x14ac:dyDescent="0.25">
      <c r="A89" s="24"/>
      <c r="B89" s="25"/>
      <c r="C89" s="25"/>
      <c r="D89" s="25"/>
      <c r="E89" s="24"/>
      <c r="F89" s="24"/>
      <c r="G89" s="24"/>
    </row>
    <row r="90" spans="1:7" x14ac:dyDescent="0.25">
      <c r="A90" s="24"/>
      <c r="B90" s="25"/>
      <c r="C90" s="25"/>
      <c r="D90" s="25"/>
      <c r="E90" s="24"/>
      <c r="F90" s="24"/>
      <c r="G90" s="24"/>
    </row>
    <row r="91" spans="1:7" x14ac:dyDescent="0.25">
      <c r="A91" s="24"/>
      <c r="B91" s="25"/>
      <c r="C91" s="25"/>
      <c r="D91" s="25"/>
      <c r="E91" s="24"/>
      <c r="F91" s="24"/>
      <c r="G91" s="24"/>
    </row>
    <row r="92" spans="1:7" x14ac:dyDescent="0.25">
      <c r="A92" s="24"/>
      <c r="B92" s="25"/>
      <c r="C92" s="25"/>
      <c r="D92" s="25"/>
      <c r="E92" s="24"/>
      <c r="F92" s="24"/>
      <c r="G92" s="24"/>
    </row>
    <row r="93" spans="1:7" x14ac:dyDescent="0.25">
      <c r="A93" s="24"/>
      <c r="B93" s="25"/>
      <c r="C93" s="25"/>
      <c r="D93" s="25"/>
      <c r="E93" s="24"/>
      <c r="F93" s="24"/>
      <c r="G93" s="24"/>
    </row>
    <row r="94" spans="1:7" x14ac:dyDescent="0.25">
      <c r="A94" s="24"/>
      <c r="B94" s="25"/>
      <c r="C94" s="25"/>
      <c r="D94" s="25"/>
      <c r="E94" s="24"/>
      <c r="F94" s="24"/>
      <c r="G94" s="24"/>
    </row>
    <row r="95" spans="1:7" x14ac:dyDescent="0.25">
      <c r="A95" s="24"/>
      <c r="B95" s="25"/>
      <c r="C95" s="25"/>
      <c r="D95" s="25"/>
      <c r="E95" s="24"/>
      <c r="F95" s="24"/>
      <c r="G95" s="24"/>
    </row>
    <row r="96" spans="1:7" x14ac:dyDescent="0.25">
      <c r="A96" s="24"/>
      <c r="B96" s="25"/>
      <c r="C96" s="25"/>
      <c r="D96" s="25"/>
      <c r="E96" s="24"/>
      <c r="F96" s="24"/>
      <c r="G96" s="24"/>
    </row>
    <row r="97" spans="1:7" x14ac:dyDescent="0.25">
      <c r="A97" s="24"/>
      <c r="B97" s="25"/>
      <c r="C97" s="25"/>
      <c r="D97" s="25"/>
      <c r="E97" s="24"/>
      <c r="F97" s="24"/>
      <c r="G97" s="24"/>
    </row>
    <row r="98" spans="1:7" x14ac:dyDescent="0.25">
      <c r="A98" s="24"/>
      <c r="B98" s="25"/>
      <c r="C98" s="25"/>
      <c r="D98" s="25"/>
      <c r="E98" s="24"/>
      <c r="F98" s="24"/>
      <c r="G98" s="24"/>
    </row>
    <row r="99" spans="1:7" x14ac:dyDescent="0.25">
      <c r="A99" s="24"/>
      <c r="B99" s="25"/>
      <c r="C99" s="25"/>
      <c r="D99" s="25"/>
      <c r="E99" s="24"/>
      <c r="F99" s="24"/>
      <c r="G99" s="24"/>
    </row>
    <row r="100" spans="1:7" x14ac:dyDescent="0.25">
      <c r="A100" s="24"/>
      <c r="B100" s="25"/>
      <c r="C100" s="25"/>
      <c r="D100" s="25"/>
      <c r="E100" s="24"/>
      <c r="F100" s="24"/>
      <c r="G100" s="24"/>
    </row>
    <row r="101" spans="1:7" x14ac:dyDescent="0.25">
      <c r="A101" s="24"/>
      <c r="B101" s="25"/>
      <c r="C101" s="25"/>
      <c r="D101" s="25"/>
      <c r="E101" s="24"/>
      <c r="F101" s="24"/>
      <c r="G101" s="24"/>
    </row>
    <row r="102" spans="1:7" x14ac:dyDescent="0.25">
      <c r="A102" s="24"/>
      <c r="B102" s="25"/>
      <c r="C102" s="25"/>
      <c r="D102" s="25"/>
      <c r="E102" s="24"/>
      <c r="F102" s="24"/>
      <c r="G102" s="24"/>
    </row>
    <row r="103" spans="1:7" x14ac:dyDescent="0.25">
      <c r="A103" s="24"/>
      <c r="B103" s="25"/>
      <c r="C103" s="25"/>
      <c r="D103" s="25"/>
      <c r="E103" s="24"/>
      <c r="F103" s="24"/>
      <c r="G103" s="24"/>
    </row>
    <row r="104" spans="1:7" x14ac:dyDescent="0.25">
      <c r="A104" s="24"/>
      <c r="B104" s="25"/>
      <c r="C104" s="25"/>
      <c r="D104" s="25"/>
      <c r="E104" s="24"/>
      <c r="F104" s="24"/>
      <c r="G104" s="24"/>
    </row>
    <row r="105" spans="1:7" x14ac:dyDescent="0.25">
      <c r="A105" s="24"/>
      <c r="B105" s="25"/>
      <c r="C105" s="25"/>
      <c r="D105" s="25"/>
      <c r="E105" s="24"/>
      <c r="F105" s="24"/>
      <c r="G105" s="24"/>
    </row>
    <row r="106" spans="1:7" x14ac:dyDescent="0.25">
      <c r="A106" s="24"/>
      <c r="B106" s="25"/>
      <c r="C106" s="25"/>
      <c r="D106" s="25"/>
      <c r="E106" s="24"/>
      <c r="F106" s="24"/>
      <c r="G106" s="24"/>
    </row>
    <row r="107" spans="1:7" x14ac:dyDescent="0.25">
      <c r="A107" s="24"/>
      <c r="B107" s="25"/>
      <c r="C107" s="25"/>
      <c r="D107" s="25"/>
      <c r="E107" s="24"/>
      <c r="F107" s="24"/>
      <c r="G107" s="24"/>
    </row>
    <row r="108" spans="1:7" x14ac:dyDescent="0.25">
      <c r="A108" s="24"/>
      <c r="B108" s="25"/>
      <c r="C108" s="25"/>
      <c r="D108" s="25"/>
      <c r="E108" s="24"/>
      <c r="F108" s="24"/>
      <c r="G108" s="24"/>
    </row>
    <row r="109" spans="1:7" x14ac:dyDescent="0.25">
      <c r="A109" s="24"/>
      <c r="B109" s="25"/>
      <c r="C109" s="25"/>
      <c r="D109" s="25"/>
      <c r="E109" s="24"/>
      <c r="F109" s="24"/>
      <c r="G109" s="24"/>
    </row>
    <row r="110" spans="1:7" x14ac:dyDescent="0.25">
      <c r="A110" s="24"/>
      <c r="B110" s="25"/>
      <c r="C110" s="25"/>
      <c r="D110" s="25"/>
      <c r="E110" s="24"/>
      <c r="F110" s="24"/>
      <c r="G110" s="24"/>
    </row>
    <row r="111" spans="1:7" x14ac:dyDescent="0.25">
      <c r="A111" s="24"/>
      <c r="B111" s="25"/>
      <c r="C111" s="25"/>
      <c r="D111" s="25"/>
      <c r="E111" s="24"/>
      <c r="F111" s="24"/>
      <c r="G111" s="24"/>
    </row>
    <row r="112" spans="1:7" x14ac:dyDescent="0.25">
      <c r="A112" s="24"/>
      <c r="B112" s="25"/>
      <c r="C112" s="25"/>
      <c r="D112" s="25"/>
      <c r="E112" s="24"/>
      <c r="F112" s="24"/>
      <c r="G112" s="24"/>
    </row>
    <row r="113" spans="1:7" x14ac:dyDescent="0.25">
      <c r="A113" s="24"/>
      <c r="B113" s="25"/>
      <c r="C113" s="25"/>
      <c r="D113" s="25"/>
      <c r="E113" s="24"/>
      <c r="F113" s="24"/>
      <c r="G113" s="24"/>
    </row>
    <row r="114" spans="1:7" x14ac:dyDescent="0.25">
      <c r="A114" s="24"/>
      <c r="B114" s="25"/>
      <c r="C114" s="25"/>
      <c r="D114" s="25"/>
      <c r="E114" s="24"/>
      <c r="F114" s="24"/>
      <c r="G114" s="24"/>
    </row>
    <row r="115" spans="1:7" x14ac:dyDescent="0.25">
      <c r="A115" s="24"/>
      <c r="B115" s="25"/>
      <c r="C115" s="25"/>
      <c r="D115" s="25"/>
      <c r="E115" s="24"/>
      <c r="F115" s="24"/>
      <c r="G115" s="24"/>
    </row>
    <row r="116" spans="1:7" x14ac:dyDescent="0.25">
      <c r="A116" s="24"/>
      <c r="B116" s="25"/>
      <c r="C116" s="25"/>
      <c r="D116" s="25"/>
      <c r="E116" s="24"/>
      <c r="F116" s="24"/>
      <c r="G116" s="24"/>
    </row>
    <row r="117" spans="1:7" x14ac:dyDescent="0.25">
      <c r="A117" s="24"/>
      <c r="B117" s="25"/>
      <c r="C117" s="25"/>
      <c r="D117" s="25"/>
      <c r="E117" s="24"/>
      <c r="F117" s="24"/>
      <c r="G117" s="24"/>
    </row>
    <row r="118" spans="1:7" x14ac:dyDescent="0.25">
      <c r="A118" s="24"/>
      <c r="B118" s="25"/>
      <c r="C118" s="25"/>
      <c r="D118" s="25"/>
      <c r="E118" s="24"/>
      <c r="F118" s="24"/>
      <c r="G118" s="24"/>
    </row>
    <row r="119" spans="1:7" x14ac:dyDescent="0.25">
      <c r="A119" s="24"/>
      <c r="B119" s="25"/>
      <c r="C119" s="25"/>
      <c r="D119" s="25"/>
      <c r="E119" s="24"/>
      <c r="F119" s="24"/>
      <c r="G119" s="24"/>
    </row>
    <row r="120" spans="1:7" x14ac:dyDescent="0.25">
      <c r="A120" s="24"/>
      <c r="B120" s="25"/>
      <c r="C120" s="25"/>
      <c r="D120" s="25"/>
      <c r="E120" s="24"/>
      <c r="F120" s="24"/>
      <c r="G120" s="24"/>
    </row>
    <row r="121" spans="1:7" x14ac:dyDescent="0.25">
      <c r="A121" s="24"/>
      <c r="B121" s="25"/>
      <c r="C121" s="25"/>
      <c r="D121" s="25"/>
      <c r="E121" s="24"/>
      <c r="F121" s="24"/>
      <c r="G121" s="24"/>
    </row>
    <row r="122" spans="1:7" x14ac:dyDescent="0.25">
      <c r="A122" s="24"/>
      <c r="B122" s="25"/>
      <c r="C122" s="25"/>
      <c r="D122" s="25"/>
      <c r="E122" s="24"/>
      <c r="F122" s="24"/>
      <c r="G122" s="24"/>
    </row>
    <row r="123" spans="1:7" x14ac:dyDescent="0.25">
      <c r="A123" s="24"/>
      <c r="B123" s="25"/>
      <c r="C123" s="25"/>
      <c r="D123" s="25"/>
      <c r="E123" s="24"/>
      <c r="F123" s="24"/>
      <c r="G123" s="24"/>
    </row>
    <row r="124" spans="1:7" x14ac:dyDescent="0.25">
      <c r="A124" s="24"/>
      <c r="B124" s="25"/>
      <c r="C124" s="25"/>
      <c r="D124" s="25"/>
      <c r="E124" s="24"/>
      <c r="F124" s="24"/>
      <c r="G124" s="24"/>
    </row>
  </sheetData>
  <mergeCells count="34">
    <mergeCell ref="F34:G34"/>
    <mergeCell ref="F35:G35"/>
    <mergeCell ref="A37:D37"/>
    <mergeCell ref="F37:G37"/>
    <mergeCell ref="F28:G28"/>
    <mergeCell ref="F29:G29"/>
    <mergeCell ref="F30:G30"/>
    <mergeCell ref="F31:G31"/>
    <mergeCell ref="F32:G32"/>
    <mergeCell ref="F33:G33"/>
    <mergeCell ref="F27:G27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15:G15"/>
    <mergeCell ref="A2:G2"/>
    <mergeCell ref="A3:E3"/>
    <mergeCell ref="A4:G4"/>
    <mergeCell ref="A5:G5"/>
    <mergeCell ref="A6:G6"/>
    <mergeCell ref="A7:G7"/>
    <mergeCell ref="A9:G9"/>
    <mergeCell ref="F11:G11"/>
    <mergeCell ref="F12:G12"/>
    <mergeCell ref="F13:G13"/>
    <mergeCell ref="F14:G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cp:lastPrinted>2024-03-01T08:47:11Z</cp:lastPrinted>
  <dcterms:created xsi:type="dcterms:W3CDTF">2023-02-27T04:53:31Z</dcterms:created>
  <dcterms:modified xsi:type="dcterms:W3CDTF">2024-03-01T09:12:28Z</dcterms:modified>
</cp:coreProperties>
</file>